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Z24" i="1"/>
  <c r="AA23"/>
  <c r="AA17"/>
  <c r="AA12"/>
  <c r="A4"/>
  <c r="Q35"/>
</calcChain>
</file>

<file path=xl/sharedStrings.xml><?xml version="1.0" encoding="utf-8"?>
<sst xmlns="http://schemas.openxmlformats.org/spreadsheetml/2006/main" count="45" uniqueCount="30">
  <si>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</si>
  <si>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</si>
  <si>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</si>
  <si>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</si>
  <si>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</si>
  <si>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</si>
  <si>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</si>
  <si>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Per % Sft.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</si>
  <si>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</si>
  <si>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</si>
  <si>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</si>
  <si>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</si>
  <si>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</si>
  <si>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</si>
  <si>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</si>
  <si>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</si>
  <si>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</si>
  <si>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</si>
  <si>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</si>
  <si>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</si>
  <si>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 xml:space="preserve">CONSTRUCTION OF BRICK PAVEMENT CHANDIRAM PARO  </t>
  </si>
  <si>
    <t>S.# 22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</si>
  <si>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</si>
  <si>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</si>
  <si>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</si>
  <si>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</si>
  <si>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</si>
  <si>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DRY BRICK ON EDGING</t>
  </si>
  <si>
    <t>Dry brick on edge paving sand Grouted i/c presparation of bed and bringing same to proper camber by 1/2" mud plaster ( GSI NO.5 P-40)</t>
  </si>
  <si>
    <t>I am agree for execution of above said work/job at the ______________ %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</si>
</sst>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  <xf numFmtId="164" fontId="4" fillId="0" borderId="2" xfId="1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"/>
  <sheetViews>
    <sheetView tabSelected="1" view="pageBreakPreview" topLeftCell="A23" zoomScale="85" zoomScaleNormal="70" zoomScaleSheetLayoutView="85" workbookViewId="0">
      <selection activeCell="A27" sqref="A27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39" t="s">
        <v>21</v>
      </c>
      <c r="B1" s="39"/>
      <c r="C1" s="39"/>
    </row>
    <row r="2" spans="1:34" ht="19.5">
      <c r="A2" s="38" t="s">
        <v>17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</row>
    <row r="3" spans="1:34" ht="20.25">
      <c r="A3" s="32" t="s">
        <v>18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61" t="str">
        <f>'[1]schedule b'!$A$2:$AI$2</f>
        <v>NAME OF WORK;-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</row>
    <row r="5" spans="1:34" ht="15.75">
      <c r="A5" s="62" t="s">
        <v>20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</row>
    <row r="6" spans="1:34" ht="15.75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</row>
    <row r="7" spans="1:34" ht="18">
      <c r="A7" s="35" t="s">
        <v>19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16</v>
      </c>
      <c r="B8" s="64" t="s">
        <v>15</v>
      </c>
      <c r="C8" s="64"/>
      <c r="D8" s="64"/>
      <c r="E8" s="64"/>
      <c r="F8" s="64"/>
      <c r="G8" s="64"/>
      <c r="H8" s="64"/>
      <c r="I8" s="64"/>
      <c r="J8" s="28"/>
      <c r="K8" s="28"/>
      <c r="L8" s="28"/>
      <c r="M8" s="28"/>
      <c r="N8" s="28"/>
      <c r="O8" s="64" t="s">
        <v>14</v>
      </c>
      <c r="P8" s="64"/>
      <c r="Q8" s="64"/>
      <c r="R8" s="64"/>
      <c r="S8" s="64"/>
      <c r="T8" s="28"/>
      <c r="U8" s="65" t="s">
        <v>13</v>
      </c>
      <c r="V8" s="65"/>
      <c r="W8" s="65"/>
      <c r="X8" s="65"/>
      <c r="Y8" s="28"/>
      <c r="Z8" s="65" t="s">
        <v>12</v>
      </c>
      <c r="AA8" s="65"/>
      <c r="AB8" s="65"/>
      <c r="AC8" s="28"/>
      <c r="AD8" s="28"/>
      <c r="AE8" s="65" t="s">
        <v>11</v>
      </c>
      <c r="AF8" s="65"/>
      <c r="AG8" s="65"/>
      <c r="AH8" s="65"/>
    </row>
    <row r="9" spans="1:34" ht="15.75">
      <c r="A9" s="14">
        <v>1</v>
      </c>
      <c r="B9" s="53" t="s">
        <v>23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</row>
    <row r="10" spans="1:34" ht="33.75" customHeight="1">
      <c r="B10" s="54" t="s">
        <v>22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5"/>
      <c r="AE10" s="55"/>
      <c r="AF10" s="55"/>
      <c r="AG10" s="55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51" t="s">
        <v>10</v>
      </c>
      <c r="C12" s="51"/>
      <c r="D12" s="51"/>
      <c r="E12" s="58">
        <v>27063</v>
      </c>
      <c r="F12" s="58"/>
      <c r="G12" s="58"/>
      <c r="H12" s="58"/>
      <c r="I12" s="58"/>
      <c r="J12" s="59" t="s">
        <v>9</v>
      </c>
      <c r="K12" s="59"/>
      <c r="L12" s="13" t="s">
        <v>8</v>
      </c>
      <c r="M12" s="59" t="s">
        <v>5</v>
      </c>
      <c r="N12" s="59"/>
      <c r="O12" s="60">
        <v>2117.5</v>
      </c>
      <c r="P12" s="60"/>
      <c r="Q12" s="60"/>
      <c r="R12" s="60"/>
      <c r="S12" s="51" t="s">
        <v>24</v>
      </c>
      <c r="T12" s="51"/>
      <c r="U12" s="51"/>
      <c r="V12" s="51"/>
      <c r="W12" s="51"/>
      <c r="X12" s="12"/>
      <c r="Y12" s="59" t="s">
        <v>5</v>
      </c>
      <c r="Z12" s="59"/>
      <c r="AA12" s="52">
        <f>ROUND(E12*O12/1000,0)</f>
        <v>57306</v>
      </c>
      <c r="AB12" s="52"/>
      <c r="AC12" s="52"/>
      <c r="AD12" s="52"/>
      <c r="AE12" s="52"/>
      <c r="AF12" s="52"/>
      <c r="AG12" s="50" t="s">
        <v>4</v>
      </c>
      <c r="AH12" s="50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53" t="s">
        <v>25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</row>
    <row r="15" spans="1:34" ht="34.5" customHeight="1">
      <c r="B15" s="54" t="s">
        <v>26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5"/>
      <c r="AE15" s="55"/>
      <c r="AF15" s="55"/>
      <c r="AG15" s="55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4" s="12" customFormat="1" ht="15.75">
      <c r="B17" s="51" t="s">
        <v>10</v>
      </c>
      <c r="C17" s="51"/>
      <c r="D17" s="51"/>
      <c r="E17" s="58">
        <v>27063</v>
      </c>
      <c r="F17" s="58"/>
      <c r="G17" s="58"/>
      <c r="H17" s="58"/>
      <c r="I17" s="58"/>
      <c r="J17" s="59" t="s">
        <v>9</v>
      </c>
      <c r="K17" s="59"/>
      <c r="L17" s="13" t="s">
        <v>8</v>
      </c>
      <c r="M17" s="59" t="s">
        <v>5</v>
      </c>
      <c r="N17" s="59"/>
      <c r="O17" s="60">
        <v>354</v>
      </c>
      <c r="P17" s="60"/>
      <c r="Q17" s="60"/>
      <c r="R17" s="60"/>
      <c r="S17" s="51" t="s">
        <v>24</v>
      </c>
      <c r="T17" s="51"/>
      <c r="U17" s="51"/>
      <c r="V17" s="51"/>
      <c r="W17" s="51"/>
      <c r="Y17" s="59" t="s">
        <v>5</v>
      </c>
      <c r="Z17" s="59"/>
      <c r="AA17" s="52">
        <f>ROUND(E17*O17/1000,0)</f>
        <v>9580</v>
      </c>
      <c r="AB17" s="52"/>
      <c r="AC17" s="52"/>
      <c r="AD17" s="52"/>
      <c r="AE17" s="52"/>
      <c r="AF17" s="52"/>
      <c r="AG17" s="50" t="s">
        <v>4</v>
      </c>
      <c r="AH17" s="50"/>
    </row>
    <row r="18" spans="1:34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4" ht="15.75">
      <c r="A19" s="14">
        <v>3</v>
      </c>
      <c r="B19" s="53" t="s">
        <v>27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</row>
    <row r="20" spans="1:34">
      <c r="B20" s="54" t="s">
        <v>28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5"/>
      <c r="AD20" s="55"/>
      <c r="AE20" s="55"/>
      <c r="AF20" s="55"/>
      <c r="AG20" s="55"/>
    </row>
    <row r="21" spans="1:34" ht="20.25" customHeight="1"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5"/>
      <c r="AD21" s="55"/>
      <c r="AE21" s="55"/>
      <c r="AF21" s="55"/>
      <c r="AG21" s="55"/>
    </row>
    <row r="22" spans="1:34">
      <c r="X22" s="21"/>
      <c r="Y22" s="56"/>
      <c r="Z22" s="56"/>
      <c r="AA22" s="56"/>
      <c r="AB22" s="56"/>
      <c r="AC22" s="56"/>
      <c r="AD22" s="57"/>
      <c r="AE22" s="57"/>
    </row>
    <row r="23" spans="1:34" s="12" customFormat="1" ht="15.75">
      <c r="B23" s="51" t="s">
        <v>10</v>
      </c>
      <c r="C23" s="51"/>
      <c r="D23" s="58">
        <v>30070</v>
      </c>
      <c r="E23" s="58"/>
      <c r="F23" s="58"/>
      <c r="G23" s="58"/>
      <c r="H23" s="58"/>
      <c r="I23" s="58"/>
      <c r="J23" s="59" t="s">
        <v>9</v>
      </c>
      <c r="K23" s="59"/>
      <c r="L23" s="13" t="s">
        <v>8</v>
      </c>
      <c r="M23" s="59" t="s">
        <v>5</v>
      </c>
      <c r="N23" s="59"/>
      <c r="O23" s="60">
        <v>3823.57</v>
      </c>
      <c r="P23" s="60"/>
      <c r="Q23" s="60"/>
      <c r="R23" s="60"/>
      <c r="S23" s="51" t="s">
        <v>7</v>
      </c>
      <c r="T23" s="51"/>
      <c r="U23" s="51"/>
      <c r="V23" s="51"/>
      <c r="W23" s="51"/>
      <c r="X23" s="20"/>
      <c r="Y23" s="9" t="s">
        <v>5</v>
      </c>
      <c r="AA23" s="49">
        <f>ROUND(D23*O23/100,0)</f>
        <v>1149747</v>
      </c>
      <c r="AB23" s="49"/>
      <c r="AC23" s="49"/>
      <c r="AD23" s="49"/>
      <c r="AE23" s="49"/>
      <c r="AF23" s="49"/>
      <c r="AG23" s="50" t="s">
        <v>4</v>
      </c>
      <c r="AH23" s="50"/>
    </row>
    <row r="24" spans="1:34" ht="15.75">
      <c r="X24" s="9"/>
      <c r="Y24" s="9" t="s">
        <v>6</v>
      </c>
      <c r="Z24" s="45">
        <f>AA17+AA23+AA12+1</f>
        <v>1216634</v>
      </c>
      <c r="AA24" s="46"/>
      <c r="AB24" s="46"/>
      <c r="AC24" s="46"/>
      <c r="AD24" s="46"/>
      <c r="AE24" s="46"/>
      <c r="AF24" s="46"/>
      <c r="AG24" s="47" t="s">
        <v>4</v>
      </c>
      <c r="AH24" s="48"/>
    </row>
    <row r="25" spans="1:34" ht="15.75">
      <c r="Q25" s="10"/>
      <c r="R25" s="10"/>
      <c r="S25" s="10"/>
      <c r="T25" s="10"/>
      <c r="U25" s="10"/>
      <c r="V25" s="10"/>
      <c r="X25" s="9"/>
      <c r="Y25" s="9"/>
      <c r="Z25" s="8"/>
      <c r="AA25" s="7"/>
      <c r="AB25" s="7"/>
      <c r="AC25" s="7"/>
      <c r="AD25" s="7"/>
      <c r="AE25" s="7"/>
      <c r="AF25" s="7"/>
      <c r="AG25" s="6"/>
      <c r="AH25" s="5"/>
    </row>
    <row r="26" spans="1:34" ht="31.5" customHeight="1">
      <c r="A26" s="36" t="s">
        <v>3</v>
      </c>
      <c r="D26" s="42" t="s">
        <v>2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</row>
    <row r="27" spans="1:34">
      <c r="A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1:34">
      <c r="A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1:34" ht="54.75" customHeight="1">
      <c r="Q29" s="40" t="s">
        <v>1</v>
      </c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</row>
    <row r="31" spans="1:34" ht="20.25" customHeight="1">
      <c r="A31" s="3"/>
      <c r="D31" s="42" t="s">
        <v>29</v>
      </c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</row>
    <row r="35" spans="2:33" s="2" customFormat="1" ht="48" customHeight="1">
      <c r="B35" s="43" t="s">
        <v>0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37"/>
      <c r="O35" s="37"/>
      <c r="P35" s="37"/>
      <c r="Q35" s="44" t="str">
        <f>Q29</f>
        <v>ENGINEER
MUNICIPAL COMMITTEE UMERKOT
DISTRICT UMERKOT</v>
      </c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</row>
    <row r="36" spans="2:33" ht="14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</sheetData>
  <mergeCells count="51">
    <mergeCell ref="A4:AH4"/>
    <mergeCell ref="A5:AH5"/>
    <mergeCell ref="A6:AH6"/>
    <mergeCell ref="B8:I8"/>
    <mergeCell ref="O8:S8"/>
    <mergeCell ref="U8:X8"/>
    <mergeCell ref="Z8:AB8"/>
    <mergeCell ref="AE8:AH8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Y22:AC22"/>
    <mergeCell ref="AD22:AE22"/>
    <mergeCell ref="B23:C23"/>
    <mergeCell ref="D23:I23"/>
    <mergeCell ref="J23:K23"/>
    <mergeCell ref="M23:N23"/>
    <mergeCell ref="O23:R23"/>
    <mergeCell ref="A2:AH2"/>
    <mergeCell ref="A1:C1"/>
    <mergeCell ref="Q29:AG29"/>
    <mergeCell ref="D31:AH31"/>
    <mergeCell ref="B35:M35"/>
    <mergeCell ref="Q35:AG35"/>
    <mergeCell ref="D26:AH26"/>
    <mergeCell ref="Z24:AF24"/>
    <mergeCell ref="AG24:AH24"/>
    <mergeCell ref="AA23:AF23"/>
    <mergeCell ref="AG23:AH23"/>
    <mergeCell ref="S23:W23"/>
    <mergeCell ref="AA17:AF17"/>
    <mergeCell ref="AG17:AH17"/>
    <mergeCell ref="B19:T19"/>
    <mergeCell ref="B20:AG21"/>
  </mergeCells>
  <pageMargins left="1.07" right="0.12" top="0.25" bottom="0.17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2015-05-17T05:08:25Z</cp:lastPrinted>
  <dcterms:created xsi:type="dcterms:W3CDTF">2015-05-16T10:42:03Z</dcterms:created>
  <dcterms:modified xsi:type="dcterms:W3CDTF">2015-05-17T05:08:26Z</dcterms:modified>
</cp:coreProperties>
</file>